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-h.kirchhof/SynologyDrive/Eigene Dateien/Daten Privat/Diving/Projekte/"/>
    </mc:Choice>
  </mc:AlternateContent>
  <xr:revisionPtr revIDLastSave="0" documentId="13_ncr:1_{EC5F308C-2653-FB45-86B0-E954915676AD}" xr6:coauthVersionLast="47" xr6:coauthVersionMax="47" xr10:uidLastSave="{00000000-0000-0000-0000-000000000000}"/>
  <bookViews>
    <workbookView xWindow="0" yWindow="620" windowWidth="40960" windowHeight="24980" xr2:uid="{1CC37191-8C4A-374F-B0CB-CA1FBC3F96BF}"/>
  </bookViews>
  <sheets>
    <sheet name="Scenario REC" sheetId="1" r:id="rId1"/>
    <sheet name="Scenario TEC" sheetId="2" r:id="rId2"/>
    <sheet name="Gasprüfung Schnell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3" l="1"/>
  <c r="G12" i="3"/>
  <c r="G13" i="3"/>
  <c r="G14" i="3"/>
  <c r="F4" i="3"/>
  <c r="F5" i="3"/>
  <c r="F12" i="3"/>
  <c r="F13" i="3"/>
  <c r="F14" i="3"/>
  <c r="C3" i="3"/>
  <c r="G3" i="3" s="1"/>
  <c r="C4" i="3"/>
  <c r="G4" i="3" s="1"/>
  <c r="C5" i="3"/>
  <c r="C6" i="3"/>
  <c r="G6" i="3" s="1"/>
  <c r="C7" i="3"/>
  <c r="G7" i="3" s="1"/>
  <c r="C8" i="3"/>
  <c r="G8" i="3" s="1"/>
  <c r="C9" i="3"/>
  <c r="G9" i="3" s="1"/>
  <c r="C10" i="3"/>
  <c r="G10" i="3" s="1"/>
  <c r="C11" i="3"/>
  <c r="F11" i="3" s="1"/>
  <c r="C12" i="3"/>
  <c r="C13" i="3"/>
  <c r="C14" i="3"/>
  <c r="C2" i="3"/>
  <c r="G2" i="3" s="1"/>
  <c r="I63" i="1"/>
  <c r="F63" i="1"/>
  <c r="C45" i="1"/>
  <c r="I45" i="1" s="1"/>
  <c r="C22" i="1"/>
  <c r="I22" i="1" s="1"/>
  <c r="C34" i="1"/>
  <c r="I33" i="1" s="1"/>
  <c r="C40" i="1"/>
  <c r="I39" i="1" s="1"/>
  <c r="C28" i="1"/>
  <c r="C16" i="1"/>
  <c r="I18" i="1" s="1"/>
  <c r="C15" i="1"/>
  <c r="I61" i="1" s="1"/>
  <c r="I62" i="1" s="1"/>
  <c r="G11" i="3" l="1"/>
  <c r="F7" i="3"/>
  <c r="F10" i="3"/>
  <c r="F9" i="3"/>
  <c r="F8" i="3"/>
  <c r="F6" i="3"/>
  <c r="F3" i="3"/>
  <c r="G26" i="3"/>
  <c r="F2" i="3"/>
  <c r="F31" i="1"/>
  <c r="F48" i="1"/>
  <c r="I48" i="1"/>
  <c r="F61" i="1"/>
  <c r="F62" i="1" s="1"/>
  <c r="I43" i="1"/>
  <c r="I31" i="1"/>
  <c r="F37" i="1"/>
  <c r="I37" i="1"/>
  <c r="F43" i="1"/>
  <c r="F27" i="1"/>
  <c r="I27" i="1"/>
  <c r="F33" i="1"/>
  <c r="F20" i="1"/>
  <c r="F39" i="1"/>
  <c r="I20" i="1"/>
  <c r="F25" i="1"/>
  <c r="I25" i="1"/>
  <c r="F45" i="1"/>
  <c r="F22" i="1"/>
  <c r="F18" i="1"/>
  <c r="F26" i="3" l="1"/>
  <c r="G28" i="3" s="1"/>
  <c r="G32" i="3" s="1"/>
  <c r="F49" i="1"/>
  <c r="I49" i="1"/>
  <c r="I64" i="1" l="1"/>
  <c r="I66" i="1" s="1"/>
  <c r="F64" i="1"/>
  <c r="F66" i="1" s="1"/>
  <c r="I53" i="1"/>
  <c r="I54" i="1"/>
  <c r="F53" i="1"/>
  <c r="F54" i="1"/>
</calcChain>
</file>

<file path=xl/sharedStrings.xml><?xml version="1.0" encoding="utf-8"?>
<sst xmlns="http://schemas.openxmlformats.org/spreadsheetml/2006/main" count="263" uniqueCount="123">
  <si>
    <t>1. Gebe deine Grunddaten ein</t>
  </si>
  <si>
    <t>Buddy 1</t>
  </si>
  <si>
    <t>Buddy 2</t>
  </si>
  <si>
    <t>Flasche 1 (Liter)</t>
  </si>
  <si>
    <t>Flasche 2 (Liter)</t>
  </si>
  <si>
    <t>(wenn SM oder Doppel)</t>
  </si>
  <si>
    <t>SAC (Liter/Minute)</t>
  </si>
  <si>
    <t>(unter Stress)</t>
  </si>
  <si>
    <t>Tiefe (Meter)</t>
  </si>
  <si>
    <t>Sicherheitsstopp 1</t>
  </si>
  <si>
    <t>Sicherheitsstopp 2</t>
  </si>
  <si>
    <t>Sicherheitsstopp 3</t>
  </si>
  <si>
    <t>geplante Tiefe (Meter)</t>
  </si>
  <si>
    <t>Sicherheitszugabe (Meter)</t>
  </si>
  <si>
    <t>2. Gebe die geplanten Tauchgangsdaten ein</t>
  </si>
  <si>
    <t>Zeit Problemlösung (Minuten)</t>
  </si>
  <si>
    <t>Rückkehrzeit (Minuten)</t>
  </si>
  <si>
    <t>Rückkehrtiefe (Meter)</t>
  </si>
  <si>
    <t>3. Eure "Rock solid bottom" Umkehrdrücke betragen</t>
  </si>
  <si>
    <t>bar</t>
  </si>
  <si>
    <t>Gasverbrauch Tiefe</t>
  </si>
  <si>
    <t>Gasverbrauch Travel</t>
  </si>
  <si>
    <t>Gasverbrauch Rückkehr 1</t>
  </si>
  <si>
    <t>Aufstieg (Meter/Minute)</t>
  </si>
  <si>
    <t>Gasverbrauch Rückkehr</t>
  </si>
  <si>
    <t>Gasverbrauch Safety 1</t>
  </si>
  <si>
    <t>Gasverbrauch Safety 2</t>
  </si>
  <si>
    <t>Gasvervrauch Travel</t>
  </si>
  <si>
    <t>Gasverbrauch Rückkehr 2</t>
  </si>
  <si>
    <t>Liter</t>
  </si>
  <si>
    <t>Gesamtsumme Gas</t>
  </si>
  <si>
    <t>4. Berechnung der möglichen Grundzeit</t>
  </si>
  <si>
    <t>Abstieg (Meter/Minute)</t>
  </si>
  <si>
    <t>(auf Tiefe)</t>
  </si>
  <si>
    <t>Umkehrdruck (single)</t>
  </si>
  <si>
    <t>Umkehrdruck (Single)</t>
  </si>
  <si>
    <t>Buddyrettung Bedarf</t>
  </si>
  <si>
    <t>Luftverbrauch Abstieg</t>
  </si>
  <si>
    <t>Gasverbrauch Safety 3</t>
  </si>
  <si>
    <t>Druckverbrauch Abstieg</t>
  </si>
  <si>
    <t>Zeit auf Tiefe (Minuten)</t>
  </si>
  <si>
    <t>Restdruck SOLL (bar)</t>
  </si>
  <si>
    <t>l/min</t>
  </si>
  <si>
    <t>Fülldruck Flasche 1 (bar)</t>
  </si>
  <si>
    <t>Fülldruck Flasche 2 (bar)</t>
  </si>
  <si>
    <t>Gesamtgasvolumen</t>
  </si>
  <si>
    <t>Gasolumen Bottom</t>
  </si>
  <si>
    <t>Gasvolumen Bottom</t>
  </si>
  <si>
    <t>Minuten</t>
  </si>
  <si>
    <t>Volumen der Flasche 1 in Litern</t>
  </si>
  <si>
    <t>Volumen der Flasch 2 in Litern (wenn keine Flasche 2 = 0)</t>
  </si>
  <si>
    <t>Fülldruck der Flasche 2 in bar (wenn keine Flasche 2 = 0)</t>
  </si>
  <si>
    <t>Fülldruck der Flasche 1 in bar</t>
  </si>
  <si>
    <t>Restdruck, der nach dem Tauchgang in den Flaschen verbleiben soll</t>
  </si>
  <si>
    <t>Surface Air Consumption unter Stress pro Taucher; Stress meint bei Totalverlust des Atemgases!</t>
  </si>
  <si>
    <t>Geplante Tiefe des Tauchgangs</t>
  </si>
  <si>
    <t>Zugabe für den Fall eines Durchsackens bei Auftreten des Problems</t>
  </si>
  <si>
    <t>Zeit zur Problemlösung und Atemgasspende auf Tiefe</t>
  </si>
  <si>
    <t>Aufstiegsgeschwindigkeit nach Auftreten des Problems</t>
  </si>
  <si>
    <t>Parameter, falls vor dem Dekostopp eine Strecke auf Tiefe passiert werden muss.</t>
  </si>
  <si>
    <t>Erster Sicherheitsstopp</t>
  </si>
  <si>
    <t>Zweiter Sicherheitsstopp</t>
  </si>
  <si>
    <t>Dritter Sicherheitsstopp</t>
  </si>
  <si>
    <t>Parameter, falls nach dem Sicherheitsstopp eine Strecke zum Ausstieg passiert werden muss.</t>
  </si>
  <si>
    <t>Umkehrdruck, falls keine Gasreserve für den Buddy geplant werden muss.</t>
  </si>
  <si>
    <t>Mindestdruck, falls die Gasreserve für den anderen Buddy eingeplant werden muss (Regelfall!)</t>
  </si>
  <si>
    <t>Absteigsgeschwindigkeit beim Abtauchen auf Tiefe</t>
  </si>
  <si>
    <t>Surface Air Consumption, die auf Tiefe und beim Abtauchen erwartet wird.</t>
  </si>
  <si>
    <t>(Ohne Stress, aberggf. Unter Arbeit wegen Strömung)</t>
  </si>
  <si>
    <t>Zu erwartende MAXIMALzeit auf Tiefe anhand des Reservedrucks zur Buddyrettung.</t>
  </si>
  <si>
    <t>Bezieht nicht die erwartete Nullzeit mit ein. (Check Tabelle oder Decoplaner!!!)</t>
  </si>
  <si>
    <t>Ausgefüllt werden die gelben Felder!</t>
  </si>
  <si>
    <t>Dauer (Minuten)</t>
  </si>
  <si>
    <t>Dauer (MInuten)</t>
  </si>
  <si>
    <t>Dauer (Mnuten)</t>
  </si>
  <si>
    <t>Falls nicht notwendig: Zeit = 0 Minuten; Tiefe = geplante Tiefe</t>
  </si>
  <si>
    <t>Falls nicht notwendig: Zeit = 0 Minuten; Tiefe = letzter Stop</t>
  </si>
  <si>
    <t>Bezeichnung</t>
  </si>
  <si>
    <t>Abtauchen</t>
  </si>
  <si>
    <t>Bottom Time</t>
  </si>
  <si>
    <t>Tiefe</t>
  </si>
  <si>
    <t>Zeit (Minuten)</t>
  </si>
  <si>
    <t>Run Time</t>
  </si>
  <si>
    <t>Umgebungsdruck</t>
  </si>
  <si>
    <t>SAC</t>
  </si>
  <si>
    <t>AMV</t>
  </si>
  <si>
    <t>Gas Mix 1</t>
  </si>
  <si>
    <t>MIX 1</t>
  </si>
  <si>
    <t>MIX 2</t>
  </si>
  <si>
    <t>MIX 3</t>
  </si>
  <si>
    <t>MIX 4</t>
  </si>
  <si>
    <t>MIX 5</t>
  </si>
  <si>
    <t>Liter Mix 1</t>
  </si>
  <si>
    <t>Liter Mix 2</t>
  </si>
  <si>
    <t>Liter Mix 3</t>
  </si>
  <si>
    <t>Liter Mix 4</t>
  </si>
  <si>
    <t>Liter Mix 5</t>
  </si>
  <si>
    <t>FiO2</t>
  </si>
  <si>
    <t>ppO2</t>
  </si>
  <si>
    <t>NOAA ZNS Limit Einzel</t>
  </si>
  <si>
    <t>NOAA ZNS Limit 24h</t>
  </si>
  <si>
    <t>% ZNS Einzel</t>
  </si>
  <si>
    <t>% ZNS 24h</t>
  </si>
  <si>
    <t>OTU / Min.</t>
  </si>
  <si>
    <t>OTU Gesamt</t>
  </si>
  <si>
    <t>Travel</t>
  </si>
  <si>
    <t>Stopp</t>
  </si>
  <si>
    <t>Auftauchen</t>
  </si>
  <si>
    <t>Grundeinstellungen</t>
  </si>
  <si>
    <t>Gas Mix 2</t>
  </si>
  <si>
    <t>Gas Mix 3</t>
  </si>
  <si>
    <t>Gas Mix 4</t>
  </si>
  <si>
    <t>Gas Mix 5</t>
  </si>
  <si>
    <t>Zeit</t>
  </si>
  <si>
    <t>Druck</t>
  </si>
  <si>
    <t>SAC Diver</t>
  </si>
  <si>
    <t>SAC Buddy</t>
  </si>
  <si>
    <t>Gas Diver</t>
  </si>
  <si>
    <t>Gas Buddy</t>
  </si>
  <si>
    <t>Gesamtgas</t>
  </si>
  <si>
    <t>Volumen Zylinder</t>
  </si>
  <si>
    <t>Fülldruck</t>
  </si>
  <si>
    <t>Gesamt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</si>
</sst>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right"/>
    </xf>
    <xf numFmtId="0" fontId="2" fillId="2" borderId="0" xfId="0" applyFont="1" applyFill="1"/>
    <xf numFmtId="0" fontId="1" fillId="2" borderId="0" xfId="0" applyFont="1" applyFill="1"/>
    <xf numFmtId="0" fontId="0" fillId="2" borderId="0" xfId="0" applyFill="1"/>
    <xf numFmtId="0" fontId="2" fillId="3" borderId="0" xfId="0" applyFont="1" applyFill="1"/>
    <xf numFmtId="0" fontId="1" fillId="3" borderId="0" xfId="0" applyFont="1" applyFill="1"/>
    <xf numFmtId="0" fontId="0" fillId="3" borderId="0" xfId="0" applyFill="1"/>
    <xf numFmtId="0" fontId="0" fillId="2" borderId="0" xfId="0" applyFill="1" applyAlignment="1">
      <alignment horizontal="right"/>
    </xf>
    <xf numFmtId="0" fontId="0" fillId="3" borderId="0" xfId="0" applyFill="1" applyAlignment="1">
      <alignment horizontal="right"/>
    </xf>
    <xf numFmtId="0" fontId="0" fillId="4" borderId="0" xfId="0" applyFill="1"/>
    <xf numFmtId="2" fontId="0" fillId="2" borderId="0" xfId="0" applyNumberFormat="1" applyFill="1"/>
    <xf numFmtId="2" fontId="1" fillId="2" borderId="0" xfId="0" applyNumberFormat="1" applyFont="1" applyFill="1"/>
    <xf numFmtId="2" fontId="2" fillId="2" borderId="0" xfId="0" applyNumberFormat="1" applyFont="1" applyFill="1"/>
    <xf numFmtId="2" fontId="0" fillId="3" borderId="0" xfId="0" applyNumberFormat="1" applyFill="1"/>
    <xf numFmtId="2" fontId="1" fillId="3" borderId="0" xfId="0" applyNumberFormat="1" applyFont="1" applyFill="1"/>
    <xf numFmtId="2" fontId="2" fillId="3" borderId="0" xfId="0" applyNumberFormat="1" applyFont="1" applyFill="1"/>
    <xf numFmtId="0" fontId="1" fillId="5" borderId="0" xfId="0" applyFont="1" applyFill="1"/>
    <xf numFmtId="2" fontId="1" fillId="5" borderId="0" xfId="0" applyNumberFormat="1" applyFont="1" applyFill="1"/>
  </cellXfs>
  <cellStyles count="1">
    <cellStyle name="Standard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6D085-28E0-2A4C-89F8-39841291986B}">
  <dimension ref="A1:L67"/>
  <sheetViews>
    <sheetView tabSelected="1" topLeftCell="A25" zoomScale="120" zoomScaleNormal="120" workbookViewId="0">
      <selection activeCell="I10" sqref="I10"/>
    </sheetView>
  </sheetViews>
  <sheetFormatPr baseColWidth="10" defaultRowHeight="16" x14ac:dyDescent="0.2"/>
  <cols>
    <col min="1" max="1" width="28.83203125" customWidth="1"/>
    <col min="4" max="4" width="20.83203125" customWidth="1"/>
    <col min="5" max="5" width="22.33203125" style="6" customWidth="1"/>
    <col min="6" max="6" width="10.83203125" style="6"/>
    <col min="8" max="8" width="22.33203125" style="9" customWidth="1"/>
    <col min="9" max="9" width="10.83203125" style="9"/>
  </cols>
  <sheetData>
    <row r="1" spans="1:12" s="2" customFormat="1" ht="24" x14ac:dyDescent="0.3">
      <c r="A1" s="2" t="s">
        <v>0</v>
      </c>
      <c r="E1" s="4"/>
      <c r="F1" s="4"/>
      <c r="H1" s="7"/>
      <c r="I1" s="7"/>
    </row>
    <row r="2" spans="1:12" x14ac:dyDescent="0.2">
      <c r="L2" s="1" t="s">
        <v>71</v>
      </c>
    </row>
    <row r="3" spans="1:12" x14ac:dyDescent="0.2">
      <c r="A3" s="1"/>
      <c r="D3" s="1"/>
      <c r="E3" s="5" t="s">
        <v>1</v>
      </c>
      <c r="H3" s="8" t="s">
        <v>2</v>
      </c>
    </row>
    <row r="4" spans="1:12" x14ac:dyDescent="0.2">
      <c r="E4" s="6" t="s">
        <v>3</v>
      </c>
      <c r="F4" s="12">
        <v>15</v>
      </c>
      <c r="G4" t="s">
        <v>29</v>
      </c>
      <c r="H4" s="9" t="s">
        <v>3</v>
      </c>
      <c r="I4" s="12">
        <v>15</v>
      </c>
      <c r="J4" t="s">
        <v>29</v>
      </c>
      <c r="L4" t="s">
        <v>49</v>
      </c>
    </row>
    <row r="5" spans="1:12" x14ac:dyDescent="0.2">
      <c r="E5" s="6" t="s">
        <v>43</v>
      </c>
      <c r="F5" s="12">
        <v>220</v>
      </c>
      <c r="G5" t="s">
        <v>19</v>
      </c>
      <c r="H5" s="9" t="s">
        <v>43</v>
      </c>
      <c r="I5" s="12">
        <v>220</v>
      </c>
      <c r="J5" t="s">
        <v>19</v>
      </c>
      <c r="L5" t="s">
        <v>52</v>
      </c>
    </row>
    <row r="6" spans="1:12" x14ac:dyDescent="0.2">
      <c r="E6" s="6" t="s">
        <v>4</v>
      </c>
      <c r="F6" s="12">
        <v>0</v>
      </c>
      <c r="G6" t="s">
        <v>29</v>
      </c>
      <c r="H6" s="9" t="s">
        <v>4</v>
      </c>
      <c r="I6" s="12">
        <v>0</v>
      </c>
      <c r="J6" t="s">
        <v>29</v>
      </c>
      <c r="L6" t="s">
        <v>50</v>
      </c>
    </row>
    <row r="7" spans="1:12" x14ac:dyDescent="0.2">
      <c r="E7" s="6" t="s">
        <v>44</v>
      </c>
      <c r="F7" s="12">
        <v>0</v>
      </c>
      <c r="G7" t="s">
        <v>19</v>
      </c>
      <c r="H7" s="9" t="s">
        <v>44</v>
      </c>
      <c r="I7" s="12">
        <v>0</v>
      </c>
      <c r="J7" t="s">
        <v>19</v>
      </c>
      <c r="L7" t="s">
        <v>51</v>
      </c>
    </row>
    <row r="8" spans="1:12" x14ac:dyDescent="0.2">
      <c r="E8" s="6" t="s">
        <v>5</v>
      </c>
      <c r="H8" s="9" t="s">
        <v>5</v>
      </c>
    </row>
    <row r="9" spans="1:12" x14ac:dyDescent="0.2">
      <c r="E9" s="6" t="s">
        <v>41</v>
      </c>
      <c r="F9" s="12">
        <v>5</v>
      </c>
      <c r="G9" t="s">
        <v>19</v>
      </c>
      <c r="H9" s="9" t="s">
        <v>41</v>
      </c>
      <c r="I9" s="12">
        <v>5</v>
      </c>
      <c r="J9" t="s">
        <v>19</v>
      </c>
      <c r="L9" t="s">
        <v>53</v>
      </c>
    </row>
    <row r="10" spans="1:12" x14ac:dyDescent="0.2">
      <c r="E10" s="6" t="s">
        <v>6</v>
      </c>
      <c r="F10" s="12">
        <v>22</v>
      </c>
      <c r="G10" t="s">
        <v>42</v>
      </c>
      <c r="H10" s="9" t="s">
        <v>6</v>
      </c>
      <c r="I10" s="12">
        <v>22</v>
      </c>
      <c r="J10" t="s">
        <v>42</v>
      </c>
      <c r="L10" t="s">
        <v>54</v>
      </c>
    </row>
    <row r="11" spans="1:12" x14ac:dyDescent="0.2">
      <c r="E11" s="6" t="s">
        <v>7</v>
      </c>
      <c r="H11" s="9" t="s">
        <v>7</v>
      </c>
    </row>
    <row r="13" spans="1:12" s="2" customFormat="1" ht="24" x14ac:dyDescent="0.3">
      <c r="A13" s="2" t="s">
        <v>14</v>
      </c>
      <c r="E13" s="4"/>
      <c r="F13" s="4"/>
      <c r="H13" s="7"/>
      <c r="I13" s="7"/>
    </row>
    <row r="14" spans="1:12" x14ac:dyDescent="0.2">
      <c r="C14" s="3"/>
      <c r="F14" s="10" t="s">
        <v>29</v>
      </c>
      <c r="I14" s="11" t="s">
        <v>29</v>
      </c>
    </row>
    <row r="15" spans="1:12" x14ac:dyDescent="0.2">
      <c r="A15" t="s">
        <v>12</v>
      </c>
      <c r="B15" s="12">
        <v>55</v>
      </c>
      <c r="C15">
        <f>(B15/10)+1</f>
        <v>6.5</v>
      </c>
      <c r="D15" t="s">
        <v>19</v>
      </c>
      <c r="I15" s="16"/>
      <c r="L15" t="s">
        <v>55</v>
      </c>
    </row>
    <row r="16" spans="1:12" x14ac:dyDescent="0.2">
      <c r="A16" t="s">
        <v>13</v>
      </c>
      <c r="B16" s="12">
        <v>0</v>
      </c>
      <c r="C16">
        <f>((B15+B16)/10)+1</f>
        <v>6.5</v>
      </c>
      <c r="D16" t="s">
        <v>19</v>
      </c>
      <c r="I16" s="16"/>
      <c r="L16" t="s">
        <v>56</v>
      </c>
    </row>
    <row r="17" spans="1:12" x14ac:dyDescent="0.2">
      <c r="I17" s="16"/>
    </row>
    <row r="18" spans="1:12" x14ac:dyDescent="0.2">
      <c r="A18" t="s">
        <v>15</v>
      </c>
      <c r="B18" s="12">
        <v>2</v>
      </c>
      <c r="E18" s="6" t="s">
        <v>20</v>
      </c>
      <c r="F18" s="13">
        <f>F10*C16*B18</f>
        <v>286</v>
      </c>
      <c r="G18" t="s">
        <v>29</v>
      </c>
      <c r="H18" s="9" t="s">
        <v>20</v>
      </c>
      <c r="I18" s="16">
        <f>I10*C16*B18</f>
        <v>286</v>
      </c>
      <c r="J18" t="s">
        <v>29</v>
      </c>
      <c r="L18" t="s">
        <v>57</v>
      </c>
    </row>
    <row r="19" spans="1:12" x14ac:dyDescent="0.2">
      <c r="F19" s="13"/>
      <c r="I19" s="16"/>
    </row>
    <row r="20" spans="1:12" x14ac:dyDescent="0.2">
      <c r="A20" t="s">
        <v>23</v>
      </c>
      <c r="B20" s="12">
        <v>9</v>
      </c>
      <c r="E20" s="6" t="s">
        <v>21</v>
      </c>
      <c r="F20" s="13">
        <f>(C22+((C16-C22)*0.5))*(((B15+B16)-B22)/B20)*F10</f>
        <v>0</v>
      </c>
      <c r="G20" t="s">
        <v>29</v>
      </c>
      <c r="H20" s="9" t="s">
        <v>21</v>
      </c>
      <c r="I20" s="16">
        <f>(C22+((C16-C22)*0.5))*(((B15+B16)-B22)/B20)*I10</f>
        <v>0</v>
      </c>
      <c r="J20" t="s">
        <v>29</v>
      </c>
      <c r="L20" t="s">
        <v>58</v>
      </c>
    </row>
    <row r="21" spans="1:12" x14ac:dyDescent="0.2">
      <c r="F21" s="13"/>
      <c r="I21" s="16"/>
    </row>
    <row r="22" spans="1:12" x14ac:dyDescent="0.2">
      <c r="A22" t="s">
        <v>17</v>
      </c>
      <c r="B22" s="12">
        <v>55</v>
      </c>
      <c r="C22">
        <f>(B22/10)+1</f>
        <v>6.5</v>
      </c>
      <c r="D22" t="s">
        <v>19</v>
      </c>
      <c r="E22" s="6" t="s">
        <v>22</v>
      </c>
      <c r="F22" s="13">
        <f>C22*B23*F10</f>
        <v>0</v>
      </c>
      <c r="G22" t="s">
        <v>29</v>
      </c>
      <c r="H22" s="9" t="s">
        <v>24</v>
      </c>
      <c r="I22" s="16">
        <f>C22*B23*I10</f>
        <v>0</v>
      </c>
      <c r="J22" t="s">
        <v>29</v>
      </c>
      <c r="L22" t="s">
        <v>59</v>
      </c>
    </row>
    <row r="23" spans="1:12" x14ac:dyDescent="0.2">
      <c r="A23" t="s">
        <v>16</v>
      </c>
      <c r="B23" s="12">
        <v>0</v>
      </c>
      <c r="F23" s="13"/>
      <c r="I23" s="16"/>
      <c r="L23" t="s">
        <v>75</v>
      </c>
    </row>
    <row r="24" spans="1:12" x14ac:dyDescent="0.2">
      <c r="F24" s="13"/>
      <c r="I24" s="16"/>
    </row>
    <row r="25" spans="1:12" x14ac:dyDescent="0.2">
      <c r="E25" s="6" t="s">
        <v>21</v>
      </c>
      <c r="F25" s="13">
        <f>(C28+((C22-C28)*0.5))*(((B22)-B28)/B20)*F10</f>
        <v>472.26666666666654</v>
      </c>
      <c r="G25" t="s">
        <v>29</v>
      </c>
      <c r="H25" s="9" t="s">
        <v>21</v>
      </c>
      <c r="I25" s="16">
        <f>(C28+((C22-C28)*0.5))*(((B22)-B28)/B20)*I10</f>
        <v>472.26666666666654</v>
      </c>
      <c r="J25" t="s">
        <v>29</v>
      </c>
    </row>
    <row r="26" spans="1:12" x14ac:dyDescent="0.2">
      <c r="F26" s="13"/>
      <c r="I26" s="16"/>
    </row>
    <row r="27" spans="1:12" x14ac:dyDescent="0.2">
      <c r="A27" s="1" t="s">
        <v>9</v>
      </c>
      <c r="E27" s="6" t="s">
        <v>25</v>
      </c>
      <c r="F27" s="13">
        <f>C28*B29*F10</f>
        <v>41.8</v>
      </c>
      <c r="G27" t="s">
        <v>29</v>
      </c>
      <c r="H27" s="9" t="s">
        <v>25</v>
      </c>
      <c r="I27" s="16">
        <f>C28*B29*I10</f>
        <v>41.8</v>
      </c>
      <c r="J27" t="s">
        <v>29</v>
      </c>
      <c r="L27" t="s">
        <v>60</v>
      </c>
    </row>
    <row r="28" spans="1:12" x14ac:dyDescent="0.2">
      <c r="A28" t="s">
        <v>8</v>
      </c>
      <c r="B28" s="12">
        <v>9</v>
      </c>
      <c r="C28">
        <f>(B28/10)+1</f>
        <v>1.9</v>
      </c>
      <c r="D28" t="s">
        <v>19</v>
      </c>
      <c r="F28" s="13"/>
      <c r="I28" s="16"/>
      <c r="L28" t="s">
        <v>75</v>
      </c>
    </row>
    <row r="29" spans="1:12" x14ac:dyDescent="0.2">
      <c r="A29" t="s">
        <v>72</v>
      </c>
      <c r="B29" s="12">
        <v>1</v>
      </c>
      <c r="F29" s="13"/>
      <c r="I29" s="16"/>
    </row>
    <row r="30" spans="1:12" x14ac:dyDescent="0.2">
      <c r="F30" s="13"/>
      <c r="I30" s="16"/>
    </row>
    <row r="31" spans="1:12" x14ac:dyDescent="0.2">
      <c r="E31" s="6" t="s">
        <v>21</v>
      </c>
      <c r="F31" s="13">
        <f>(C28+((C28-C34)*0.5))*(((B28)-B34)/B20)*F10</f>
        <v>15.033333333333331</v>
      </c>
      <c r="G31" t="s">
        <v>29</v>
      </c>
      <c r="H31" s="9" t="s">
        <v>21</v>
      </c>
      <c r="I31" s="16">
        <f>(C28+((C28-C34)*0.5))*(((B28)-B34)/B20)*I10</f>
        <v>15.033333333333331</v>
      </c>
      <c r="J31" t="s">
        <v>29</v>
      </c>
    </row>
    <row r="32" spans="1:12" x14ac:dyDescent="0.2">
      <c r="F32" s="13"/>
      <c r="I32" s="16"/>
    </row>
    <row r="33" spans="1:12" x14ac:dyDescent="0.2">
      <c r="A33" s="1" t="s">
        <v>10</v>
      </c>
      <c r="E33" s="6" t="s">
        <v>26</v>
      </c>
      <c r="F33" s="13">
        <f>C34*B35*F10</f>
        <v>70.400000000000006</v>
      </c>
      <c r="G33" t="s">
        <v>29</v>
      </c>
      <c r="H33" s="9" t="s">
        <v>26</v>
      </c>
      <c r="I33" s="16">
        <f>C34*B35*I10</f>
        <v>70.400000000000006</v>
      </c>
      <c r="J33" t="s">
        <v>29</v>
      </c>
      <c r="L33" t="s">
        <v>61</v>
      </c>
    </row>
    <row r="34" spans="1:12" x14ac:dyDescent="0.2">
      <c r="A34" t="s">
        <v>8</v>
      </c>
      <c r="B34" s="12">
        <v>6</v>
      </c>
      <c r="C34">
        <f>(B34/10)+1</f>
        <v>1.6</v>
      </c>
      <c r="D34" t="s">
        <v>19</v>
      </c>
      <c r="F34" s="13"/>
      <c r="I34" s="16"/>
      <c r="L34" t="s">
        <v>76</v>
      </c>
    </row>
    <row r="35" spans="1:12" x14ac:dyDescent="0.2">
      <c r="A35" t="s">
        <v>73</v>
      </c>
      <c r="B35" s="12">
        <v>2</v>
      </c>
      <c r="F35" s="13"/>
      <c r="I35" s="16"/>
    </row>
    <row r="36" spans="1:12" x14ac:dyDescent="0.2">
      <c r="F36" s="13"/>
      <c r="I36" s="16"/>
    </row>
    <row r="37" spans="1:12" x14ac:dyDescent="0.2">
      <c r="E37" s="6" t="s">
        <v>27</v>
      </c>
      <c r="F37" s="13">
        <f>(C34+((C34-C40)*0.5))*(((B34)-B40)/B20)*F10</f>
        <v>12.833333333333332</v>
      </c>
      <c r="G37" t="s">
        <v>29</v>
      </c>
      <c r="H37" s="9" t="s">
        <v>21</v>
      </c>
      <c r="I37" s="16">
        <f>(C34+((C34-C40)*0.5))*(((B34)-B40)/B20)*I10</f>
        <v>12.833333333333332</v>
      </c>
      <c r="J37" t="s">
        <v>29</v>
      </c>
    </row>
    <row r="38" spans="1:12" x14ac:dyDescent="0.2">
      <c r="F38" s="13"/>
      <c r="I38" s="16"/>
    </row>
    <row r="39" spans="1:12" x14ac:dyDescent="0.2">
      <c r="A39" s="1" t="s">
        <v>11</v>
      </c>
      <c r="E39" s="6" t="s">
        <v>38</v>
      </c>
      <c r="F39" s="13">
        <f>C40*B41*F10</f>
        <v>85.800000000000011</v>
      </c>
      <c r="G39" t="s">
        <v>29</v>
      </c>
      <c r="H39" s="9" t="s">
        <v>38</v>
      </c>
      <c r="I39" s="16">
        <f>C40*B41*I10</f>
        <v>85.800000000000011</v>
      </c>
      <c r="J39" t="s">
        <v>29</v>
      </c>
      <c r="L39" t="s">
        <v>62</v>
      </c>
    </row>
    <row r="40" spans="1:12" x14ac:dyDescent="0.2">
      <c r="A40" t="s">
        <v>8</v>
      </c>
      <c r="B40" s="12">
        <v>3</v>
      </c>
      <c r="C40">
        <f>(B40/10)+1</f>
        <v>1.3</v>
      </c>
      <c r="D40" t="s">
        <v>19</v>
      </c>
      <c r="F40" s="13"/>
      <c r="I40" s="16"/>
      <c r="L40" t="s">
        <v>76</v>
      </c>
    </row>
    <row r="41" spans="1:12" x14ac:dyDescent="0.2">
      <c r="A41" t="s">
        <v>74</v>
      </c>
      <c r="B41" s="12">
        <v>3</v>
      </c>
      <c r="F41" s="13"/>
      <c r="I41" s="16"/>
    </row>
    <row r="42" spans="1:12" x14ac:dyDescent="0.2">
      <c r="F42" s="13"/>
      <c r="I42" s="16"/>
    </row>
    <row r="43" spans="1:12" x14ac:dyDescent="0.2">
      <c r="E43" s="6" t="s">
        <v>21</v>
      </c>
      <c r="F43" s="13">
        <f>(C40+((C40-C45)*0.5))*(((B40)-B45)/B20)*F10</f>
        <v>0</v>
      </c>
      <c r="G43" t="s">
        <v>29</v>
      </c>
      <c r="H43" s="9" t="s">
        <v>21</v>
      </c>
      <c r="I43" s="16">
        <f>(C40+((C40-C45)*0.5))*(((B40)-B45)/B20)*I10</f>
        <v>0</v>
      </c>
      <c r="J43" t="s">
        <v>29</v>
      </c>
    </row>
    <row r="44" spans="1:12" x14ac:dyDescent="0.2">
      <c r="F44" s="13"/>
      <c r="I44" s="16"/>
    </row>
    <row r="45" spans="1:12" x14ac:dyDescent="0.2">
      <c r="A45" t="s">
        <v>17</v>
      </c>
      <c r="B45" s="12">
        <v>3</v>
      </c>
      <c r="C45">
        <f>(B45/10)+1</f>
        <v>1.3</v>
      </c>
      <c r="D45" t="s">
        <v>19</v>
      </c>
      <c r="E45" s="6" t="s">
        <v>28</v>
      </c>
      <c r="F45" s="13">
        <f>C45*B46*F10</f>
        <v>0</v>
      </c>
      <c r="G45" t="s">
        <v>29</v>
      </c>
      <c r="H45" s="9" t="s">
        <v>28</v>
      </c>
      <c r="I45" s="16">
        <f>C45*B46*I10</f>
        <v>0</v>
      </c>
      <c r="J45" t="s">
        <v>29</v>
      </c>
      <c r="L45" t="s">
        <v>63</v>
      </c>
    </row>
    <row r="46" spans="1:12" x14ac:dyDescent="0.2">
      <c r="A46" t="s">
        <v>16</v>
      </c>
      <c r="B46" s="12">
        <v>0</v>
      </c>
      <c r="F46" s="13"/>
      <c r="I46" s="16"/>
      <c r="L46" t="s">
        <v>76</v>
      </c>
    </row>
    <row r="47" spans="1:12" x14ac:dyDescent="0.2">
      <c r="F47" s="13"/>
      <c r="I47" s="16"/>
    </row>
    <row r="48" spans="1:12" x14ac:dyDescent="0.2">
      <c r="E48" s="6" t="s">
        <v>21</v>
      </c>
      <c r="F48" s="13">
        <f>(1+((C45-1)*0.5))*(((B45)-0)/B20)*F10</f>
        <v>8.4333333333333336</v>
      </c>
      <c r="G48" t="s">
        <v>29</v>
      </c>
      <c r="H48" s="9" t="s">
        <v>21</v>
      </c>
      <c r="I48" s="16">
        <f>(1+((C45-1)*0.5))*(((B45)-0)/B20)*I10</f>
        <v>8.4333333333333336</v>
      </c>
      <c r="J48" t="s">
        <v>29</v>
      </c>
    </row>
    <row r="49" spans="1:12" x14ac:dyDescent="0.2">
      <c r="E49" s="5" t="s">
        <v>30</v>
      </c>
      <c r="F49" s="14">
        <f>SUM(F15:F48)</f>
        <v>992.56666666666649</v>
      </c>
      <c r="G49" t="s">
        <v>29</v>
      </c>
      <c r="H49" s="8" t="s">
        <v>30</v>
      </c>
      <c r="I49" s="17">
        <f>SUM(I15:I48)</f>
        <v>992.56666666666649</v>
      </c>
      <c r="J49" t="s">
        <v>29</v>
      </c>
    </row>
    <row r="50" spans="1:12" x14ac:dyDescent="0.2">
      <c r="F50" s="13"/>
      <c r="I50" s="16"/>
    </row>
    <row r="51" spans="1:12" s="2" customFormat="1" ht="24" x14ac:dyDescent="0.3">
      <c r="A51" s="2" t="s">
        <v>18</v>
      </c>
      <c r="E51" s="4"/>
      <c r="F51" s="15"/>
      <c r="H51" s="7"/>
      <c r="I51" s="18"/>
    </row>
    <row r="52" spans="1:12" x14ac:dyDescent="0.2">
      <c r="F52" s="13"/>
      <c r="I52" s="16"/>
    </row>
    <row r="53" spans="1:12" x14ac:dyDescent="0.2">
      <c r="E53" s="19" t="s">
        <v>34</v>
      </c>
      <c r="F53" s="20">
        <f>(F49/(F4+F6))+F9</f>
        <v>71.171111111111102</v>
      </c>
      <c r="G53" s="1" t="s">
        <v>19</v>
      </c>
      <c r="H53" s="19" t="s">
        <v>35</v>
      </c>
      <c r="I53" s="20">
        <f>(I49/(I4+I6))+I9</f>
        <v>71.171111111111102</v>
      </c>
      <c r="J53" s="1" t="s">
        <v>19</v>
      </c>
      <c r="L53" t="s">
        <v>64</v>
      </c>
    </row>
    <row r="54" spans="1:12" x14ac:dyDescent="0.2">
      <c r="E54" s="19" t="s">
        <v>36</v>
      </c>
      <c r="F54" s="20">
        <f>((F49+I49)/(F4+F6))+F9</f>
        <v>137.3422222222222</v>
      </c>
      <c r="G54" s="1" t="s">
        <v>19</v>
      </c>
      <c r="H54" s="19" t="s">
        <v>36</v>
      </c>
      <c r="I54" s="20">
        <f>((I49+F49)/(I4+I6))+I9</f>
        <v>137.3422222222222</v>
      </c>
      <c r="J54" s="1" t="s">
        <v>19</v>
      </c>
      <c r="L54" t="s">
        <v>65</v>
      </c>
    </row>
    <row r="56" spans="1:12" s="2" customFormat="1" ht="24" x14ac:dyDescent="0.3">
      <c r="A56" s="2" t="s">
        <v>31</v>
      </c>
      <c r="E56" s="4"/>
      <c r="F56" s="4"/>
      <c r="H56" s="7"/>
      <c r="I56" s="7"/>
    </row>
    <row r="58" spans="1:12" x14ac:dyDescent="0.2">
      <c r="A58" t="s">
        <v>32</v>
      </c>
      <c r="B58" s="12">
        <v>9</v>
      </c>
      <c r="E58" s="6" t="s">
        <v>6</v>
      </c>
      <c r="F58" s="12">
        <v>14</v>
      </c>
      <c r="G58" t="s">
        <v>42</v>
      </c>
      <c r="H58" s="9" t="s">
        <v>6</v>
      </c>
      <c r="I58" s="12">
        <v>14</v>
      </c>
      <c r="J58" t="s">
        <v>42</v>
      </c>
      <c r="L58" t="s">
        <v>66</v>
      </c>
    </row>
    <row r="59" spans="1:12" x14ac:dyDescent="0.2">
      <c r="E59" s="6" t="s">
        <v>33</v>
      </c>
      <c r="H59" s="9" t="s">
        <v>33</v>
      </c>
      <c r="I59" s="16"/>
      <c r="L59" t="s">
        <v>67</v>
      </c>
    </row>
    <row r="60" spans="1:12" x14ac:dyDescent="0.2">
      <c r="I60" s="16"/>
      <c r="L60" t="s">
        <v>68</v>
      </c>
    </row>
    <row r="61" spans="1:12" x14ac:dyDescent="0.2">
      <c r="E61" s="6" t="s">
        <v>37</v>
      </c>
      <c r="F61" s="13">
        <f>(B15/B58)*(C15*0.5)*F58</f>
        <v>278.05555555555554</v>
      </c>
      <c r="G61" t="s">
        <v>29</v>
      </c>
      <c r="H61" s="9" t="s">
        <v>37</v>
      </c>
      <c r="I61" s="16">
        <f>(B15/B58)*(C15*0.5)*I58</f>
        <v>278.05555555555554</v>
      </c>
      <c r="J61" t="s">
        <v>29</v>
      </c>
    </row>
    <row r="62" spans="1:12" x14ac:dyDescent="0.2">
      <c r="E62" s="6" t="s">
        <v>39</v>
      </c>
      <c r="F62" s="13">
        <f>F61/(F4+F6)</f>
        <v>18.537037037037035</v>
      </c>
      <c r="G62" t="s">
        <v>19</v>
      </c>
      <c r="H62" s="9" t="s">
        <v>39</v>
      </c>
      <c r="I62" s="16">
        <f>I61/(I4+I6)</f>
        <v>18.537037037037035</v>
      </c>
      <c r="J62" t="s">
        <v>19</v>
      </c>
    </row>
    <row r="63" spans="1:12" x14ac:dyDescent="0.2">
      <c r="E63" s="6" t="s">
        <v>45</v>
      </c>
      <c r="F63" s="13">
        <f>(F4*F5)+(F6*F7)</f>
        <v>3300</v>
      </c>
      <c r="G63" t="s">
        <v>29</v>
      </c>
      <c r="H63" s="9" t="s">
        <v>45</v>
      </c>
      <c r="I63" s="16">
        <f>(I5*I4)+(I6*I7)</f>
        <v>3300</v>
      </c>
      <c r="J63" t="s">
        <v>29</v>
      </c>
    </row>
    <row r="64" spans="1:12" x14ac:dyDescent="0.2">
      <c r="E64" s="6" t="s">
        <v>46</v>
      </c>
      <c r="F64" s="13">
        <f>F63-F61-F49-I49</f>
        <v>1036.8111111111111</v>
      </c>
      <c r="G64" t="s">
        <v>29</v>
      </c>
      <c r="H64" s="9" t="s">
        <v>47</v>
      </c>
      <c r="I64" s="16">
        <f>I63-I61-I49-F49</f>
        <v>1036.8111111111111</v>
      </c>
      <c r="J64" t="s">
        <v>29</v>
      </c>
    </row>
    <row r="65" spans="5:12" x14ac:dyDescent="0.2">
      <c r="F65" s="13"/>
      <c r="I65" s="16"/>
    </row>
    <row r="66" spans="5:12" x14ac:dyDescent="0.2">
      <c r="E66" s="19" t="s">
        <v>40</v>
      </c>
      <c r="F66" s="20">
        <f>F64/F58/C15</f>
        <v>11.393528693528692</v>
      </c>
      <c r="G66" s="1" t="s">
        <v>48</v>
      </c>
      <c r="H66" s="19" t="s">
        <v>40</v>
      </c>
      <c r="I66" s="20">
        <f>I64/I58/C15</f>
        <v>11.393528693528692</v>
      </c>
      <c r="J66" s="1" t="s">
        <v>48</v>
      </c>
      <c r="L66" t="s">
        <v>69</v>
      </c>
    </row>
    <row r="67" spans="5:12" x14ac:dyDescent="0.2">
      <c r="L67" t="s">
        <v>70</v>
      </c>
    </row>
  </sheetData>
  <conditionalFormatting sqref="F66 I66">
    <cfRule type="cellIs" dxfId="3" priority="1" operator="lessThan">
      <formula>0</formula>
    </cfRule>
    <cfRule type="cellIs" dxfId="2" priority="2" operator="between">
      <formula>0</formula>
      <formula>1</formula>
    </cfRule>
  </conditionalFormatting>
  <conditionalFormatting sqref="F66">
    <cfRule type="cellIs" dxfId="1" priority="4" operator="greaterThan">
      <formula>1</formula>
    </cfRule>
  </conditionalFormatting>
  <conditionalFormatting sqref="I66">
    <cfRule type="cellIs" dxfId="0" priority="3" operator="greaterThan">
      <formula>1</formula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89FFE-6D02-EF4B-A2AC-29A467B46555}">
  <dimension ref="A1:Y82"/>
  <sheetViews>
    <sheetView workbookViewId="0">
      <selection activeCell="B15" sqref="B15"/>
    </sheetView>
  </sheetViews>
  <sheetFormatPr baseColWidth="10" defaultRowHeight="16" x14ac:dyDescent="0.2"/>
  <cols>
    <col min="1" max="1" width="22.33203125" customWidth="1"/>
    <col min="2" max="2" width="14.5" customWidth="1"/>
    <col min="3" max="3" width="17.83203125" customWidth="1"/>
    <col min="4" max="4" width="14.33203125" customWidth="1"/>
    <col min="5" max="5" width="9.33203125" customWidth="1"/>
    <col min="6" max="6" width="16.5" customWidth="1"/>
    <col min="9" max="13" width="5.83203125" customWidth="1"/>
    <col min="20" max="20" width="22.33203125" customWidth="1"/>
    <col min="21" max="21" width="19.83203125" customWidth="1"/>
    <col min="22" max="22" width="12.1640625" customWidth="1"/>
    <col min="25" max="25" width="14.83203125" customWidth="1"/>
  </cols>
  <sheetData>
    <row r="1" spans="1:25" s="1" customFormat="1" x14ac:dyDescent="0.2">
      <c r="A1" s="1" t="s">
        <v>77</v>
      </c>
      <c r="B1" s="1" t="s">
        <v>81</v>
      </c>
      <c r="C1" s="1" t="s">
        <v>8</v>
      </c>
      <c r="D1" s="1" t="s">
        <v>82</v>
      </c>
      <c r="E1" s="1" t="s">
        <v>97</v>
      </c>
      <c r="F1" s="1" t="s">
        <v>83</v>
      </c>
      <c r="G1" s="1" t="s">
        <v>84</v>
      </c>
      <c r="H1" s="1" t="s">
        <v>85</v>
      </c>
      <c r="I1" s="1" t="s">
        <v>87</v>
      </c>
      <c r="J1" s="1" t="s">
        <v>88</v>
      </c>
      <c r="K1" s="1" t="s">
        <v>89</v>
      </c>
      <c r="L1" s="1" t="s">
        <v>90</v>
      </c>
      <c r="M1" s="1" t="s">
        <v>91</v>
      </c>
      <c r="N1" s="1" t="s">
        <v>92</v>
      </c>
      <c r="O1" s="1" t="s">
        <v>93</v>
      </c>
      <c r="P1" s="1" t="s">
        <v>94</v>
      </c>
      <c r="Q1" s="1" t="s">
        <v>95</v>
      </c>
      <c r="R1" s="1" t="s">
        <v>96</v>
      </c>
      <c r="S1" s="1" t="s">
        <v>98</v>
      </c>
      <c r="T1" s="1" t="s">
        <v>99</v>
      </c>
      <c r="U1" s="1" t="s">
        <v>100</v>
      </c>
      <c r="V1" s="1" t="s">
        <v>101</v>
      </c>
      <c r="W1" s="1" t="s">
        <v>102</v>
      </c>
      <c r="X1" s="1" t="s">
        <v>103</v>
      </c>
      <c r="Y1" s="1" t="s">
        <v>104</v>
      </c>
    </row>
    <row r="2" spans="1:25" x14ac:dyDescent="0.2">
      <c r="A2" t="s">
        <v>78</v>
      </c>
      <c r="I2">
        <v>1</v>
      </c>
      <c r="J2">
        <v>0</v>
      </c>
      <c r="K2">
        <v>0</v>
      </c>
      <c r="L2">
        <v>0</v>
      </c>
      <c r="M2">
        <v>0</v>
      </c>
    </row>
    <row r="3" spans="1:25" x14ac:dyDescent="0.2">
      <c r="A3" t="s">
        <v>79</v>
      </c>
    </row>
    <row r="4" spans="1:25" x14ac:dyDescent="0.2">
      <c r="A4" t="s">
        <v>105</v>
      </c>
    </row>
    <row r="5" spans="1:25" x14ac:dyDescent="0.2">
      <c r="A5" t="s">
        <v>106</v>
      </c>
    </row>
    <row r="6" spans="1:25" x14ac:dyDescent="0.2">
      <c r="A6" t="s">
        <v>105</v>
      </c>
    </row>
    <row r="7" spans="1:25" x14ac:dyDescent="0.2">
      <c r="A7" t="s">
        <v>106</v>
      </c>
    </row>
    <row r="8" spans="1:25" x14ac:dyDescent="0.2">
      <c r="A8" t="s">
        <v>105</v>
      </c>
    </row>
    <row r="9" spans="1:25" x14ac:dyDescent="0.2">
      <c r="A9" t="s">
        <v>106</v>
      </c>
    </row>
    <row r="10" spans="1:25" x14ac:dyDescent="0.2">
      <c r="A10" t="s">
        <v>105</v>
      </c>
    </row>
    <row r="11" spans="1:25" x14ac:dyDescent="0.2">
      <c r="A11" t="s">
        <v>106</v>
      </c>
    </row>
    <row r="12" spans="1:25" x14ac:dyDescent="0.2">
      <c r="A12" t="s">
        <v>105</v>
      </c>
    </row>
    <row r="13" spans="1:25" x14ac:dyDescent="0.2">
      <c r="A13" t="s">
        <v>106</v>
      </c>
    </row>
    <row r="14" spans="1:25" x14ac:dyDescent="0.2">
      <c r="A14" t="s">
        <v>105</v>
      </c>
    </row>
    <row r="15" spans="1:25" x14ac:dyDescent="0.2">
      <c r="A15" t="s">
        <v>106</v>
      </c>
    </row>
    <row r="16" spans="1:25" x14ac:dyDescent="0.2">
      <c r="A16" t="s">
        <v>105</v>
      </c>
    </row>
    <row r="17" spans="1:1" x14ac:dyDescent="0.2">
      <c r="A17" t="s">
        <v>106</v>
      </c>
    </row>
    <row r="18" spans="1:1" x14ac:dyDescent="0.2">
      <c r="A18" t="s">
        <v>105</v>
      </c>
    </row>
    <row r="19" spans="1:1" x14ac:dyDescent="0.2">
      <c r="A19" t="s">
        <v>106</v>
      </c>
    </row>
    <row r="20" spans="1:1" x14ac:dyDescent="0.2">
      <c r="A20" t="s">
        <v>105</v>
      </c>
    </row>
    <row r="21" spans="1:1" x14ac:dyDescent="0.2">
      <c r="A21" t="s">
        <v>106</v>
      </c>
    </row>
    <row r="22" spans="1:1" x14ac:dyDescent="0.2">
      <c r="A22" t="s">
        <v>105</v>
      </c>
    </row>
    <row r="23" spans="1:1" x14ac:dyDescent="0.2">
      <c r="A23" t="s">
        <v>106</v>
      </c>
    </row>
    <row r="24" spans="1:1" x14ac:dyDescent="0.2">
      <c r="A24" t="s">
        <v>105</v>
      </c>
    </row>
    <row r="25" spans="1:1" x14ac:dyDescent="0.2">
      <c r="A25" t="s">
        <v>106</v>
      </c>
    </row>
    <row r="26" spans="1:1" x14ac:dyDescent="0.2">
      <c r="A26" t="s">
        <v>105</v>
      </c>
    </row>
    <row r="27" spans="1:1" x14ac:dyDescent="0.2">
      <c r="A27" t="s">
        <v>106</v>
      </c>
    </row>
    <row r="28" spans="1:1" x14ac:dyDescent="0.2">
      <c r="A28" t="s">
        <v>105</v>
      </c>
    </row>
    <row r="29" spans="1:1" x14ac:dyDescent="0.2">
      <c r="A29" t="s">
        <v>106</v>
      </c>
    </row>
    <row r="30" spans="1:1" x14ac:dyDescent="0.2">
      <c r="A30" t="s">
        <v>105</v>
      </c>
    </row>
    <row r="31" spans="1:1" x14ac:dyDescent="0.2">
      <c r="A31" t="s">
        <v>106</v>
      </c>
    </row>
    <row r="32" spans="1:1" x14ac:dyDescent="0.2">
      <c r="A32" t="s">
        <v>105</v>
      </c>
    </row>
    <row r="33" spans="1:1" x14ac:dyDescent="0.2">
      <c r="A33" t="s">
        <v>106</v>
      </c>
    </row>
    <row r="34" spans="1:1" x14ac:dyDescent="0.2">
      <c r="A34" t="s">
        <v>105</v>
      </c>
    </row>
    <row r="35" spans="1:1" x14ac:dyDescent="0.2">
      <c r="A35" t="s">
        <v>106</v>
      </c>
    </row>
    <row r="36" spans="1:1" x14ac:dyDescent="0.2">
      <c r="A36" t="s">
        <v>105</v>
      </c>
    </row>
    <row r="37" spans="1:1" x14ac:dyDescent="0.2">
      <c r="A37" t="s">
        <v>106</v>
      </c>
    </row>
    <row r="38" spans="1:1" x14ac:dyDescent="0.2">
      <c r="A38" t="s">
        <v>105</v>
      </c>
    </row>
    <row r="39" spans="1:1" x14ac:dyDescent="0.2">
      <c r="A39" t="s">
        <v>106</v>
      </c>
    </row>
    <row r="40" spans="1:1" x14ac:dyDescent="0.2">
      <c r="A40" t="s">
        <v>105</v>
      </c>
    </row>
    <row r="41" spans="1:1" x14ac:dyDescent="0.2">
      <c r="A41" t="s">
        <v>106</v>
      </c>
    </row>
    <row r="42" spans="1:1" x14ac:dyDescent="0.2">
      <c r="A42" t="s">
        <v>105</v>
      </c>
    </row>
    <row r="43" spans="1:1" x14ac:dyDescent="0.2">
      <c r="A43" t="s">
        <v>106</v>
      </c>
    </row>
    <row r="44" spans="1:1" x14ac:dyDescent="0.2">
      <c r="A44" t="s">
        <v>105</v>
      </c>
    </row>
    <row r="45" spans="1:1" x14ac:dyDescent="0.2">
      <c r="A45" t="s">
        <v>106</v>
      </c>
    </row>
    <row r="46" spans="1:1" x14ac:dyDescent="0.2">
      <c r="A46" t="s">
        <v>105</v>
      </c>
    </row>
    <row r="47" spans="1:1" x14ac:dyDescent="0.2">
      <c r="A47" t="s">
        <v>107</v>
      </c>
    </row>
    <row r="76" spans="1:1" x14ac:dyDescent="0.2">
      <c r="A76" s="1" t="s">
        <v>108</v>
      </c>
    </row>
    <row r="78" spans="1:1" x14ac:dyDescent="0.2">
      <c r="A78" t="s">
        <v>86</v>
      </c>
    </row>
    <row r="79" spans="1:1" x14ac:dyDescent="0.2">
      <c r="A79" t="s">
        <v>109</v>
      </c>
    </row>
    <row r="80" spans="1:1" x14ac:dyDescent="0.2">
      <c r="A80" t="s">
        <v>110</v>
      </c>
    </row>
    <row r="81" spans="1:1" x14ac:dyDescent="0.2">
      <c r="A81" t="s">
        <v>111</v>
      </c>
    </row>
    <row r="82" spans="1:1" x14ac:dyDescent="0.2">
      <c r="A82" t="s">
        <v>112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28763-5ADE-2A46-883B-99A796AEB232}">
  <dimension ref="A1:G32"/>
  <sheetViews>
    <sheetView workbookViewId="0">
      <selection activeCell="F16" sqref="F16"/>
    </sheetView>
  </sheetViews>
  <sheetFormatPr baseColWidth="10" defaultRowHeight="16" x14ac:dyDescent="0.2"/>
  <sheetData>
    <row r="1" spans="1:7" x14ac:dyDescent="0.2">
      <c r="A1" t="s">
        <v>113</v>
      </c>
      <c r="B1" t="s">
        <v>80</v>
      </c>
      <c r="C1" t="s">
        <v>114</v>
      </c>
      <c r="D1" t="s">
        <v>115</v>
      </c>
      <c r="E1" t="s">
        <v>116</v>
      </c>
      <c r="F1" t="s">
        <v>117</v>
      </c>
      <c r="G1" t="s">
        <v>118</v>
      </c>
    </row>
    <row r="2" spans="1:7" x14ac:dyDescent="0.2">
      <c r="A2">
        <v>4</v>
      </c>
      <c r="B2">
        <v>20</v>
      </c>
      <c r="C2">
        <f>(B2/10)+1</f>
        <v>3</v>
      </c>
      <c r="D2">
        <v>20</v>
      </c>
      <c r="F2">
        <f>A2*C2*D2</f>
        <v>240</v>
      </c>
      <c r="G2">
        <f>A2*C2*E2</f>
        <v>0</v>
      </c>
    </row>
    <row r="3" spans="1:7" x14ac:dyDescent="0.2">
      <c r="A3">
        <v>15</v>
      </c>
      <c r="B3">
        <v>40</v>
      </c>
      <c r="C3">
        <f t="shared" ref="C3:C14" si="0">(B3/10)+1</f>
        <v>5</v>
      </c>
      <c r="D3">
        <v>20</v>
      </c>
      <c r="F3">
        <f t="shared" ref="F3:F14" si="1">A3*C3*D3</f>
        <v>1500</v>
      </c>
      <c r="G3">
        <f t="shared" ref="G3:G14" si="2">A3*C3*E3</f>
        <v>0</v>
      </c>
    </row>
    <row r="4" spans="1:7" x14ac:dyDescent="0.2">
      <c r="A4">
        <v>2</v>
      </c>
      <c r="B4">
        <v>42</v>
      </c>
      <c r="C4">
        <f t="shared" si="0"/>
        <v>5.2</v>
      </c>
      <c r="D4">
        <v>20</v>
      </c>
      <c r="E4">
        <v>20</v>
      </c>
      <c r="F4">
        <f t="shared" si="1"/>
        <v>208</v>
      </c>
      <c r="G4">
        <f t="shared" si="2"/>
        <v>208</v>
      </c>
    </row>
    <row r="5" spans="1:7" x14ac:dyDescent="0.2">
      <c r="A5">
        <v>3</v>
      </c>
      <c r="B5">
        <v>22</v>
      </c>
      <c r="C5">
        <f t="shared" si="0"/>
        <v>3.2</v>
      </c>
      <c r="D5">
        <v>20</v>
      </c>
      <c r="E5">
        <v>20</v>
      </c>
      <c r="F5">
        <f t="shared" si="1"/>
        <v>192.00000000000003</v>
      </c>
      <c r="G5">
        <f t="shared" si="2"/>
        <v>192.00000000000003</v>
      </c>
    </row>
    <row r="6" spans="1:7" x14ac:dyDescent="0.2">
      <c r="A6">
        <v>1</v>
      </c>
      <c r="B6">
        <v>18</v>
      </c>
      <c r="C6">
        <f t="shared" si="0"/>
        <v>2.8</v>
      </c>
      <c r="D6">
        <v>20</v>
      </c>
      <c r="E6">
        <v>0</v>
      </c>
      <c r="F6">
        <f t="shared" si="1"/>
        <v>56</v>
      </c>
      <c r="G6">
        <f t="shared" si="2"/>
        <v>0</v>
      </c>
    </row>
    <row r="7" spans="1:7" x14ac:dyDescent="0.2">
      <c r="A7">
        <v>1</v>
      </c>
      <c r="B7">
        <v>15</v>
      </c>
      <c r="C7">
        <f t="shared" si="0"/>
        <v>2.5</v>
      </c>
      <c r="D7">
        <v>20</v>
      </c>
      <c r="E7">
        <v>0</v>
      </c>
      <c r="F7">
        <f t="shared" si="1"/>
        <v>50</v>
      </c>
      <c r="G7">
        <f t="shared" si="2"/>
        <v>0</v>
      </c>
    </row>
    <row r="8" spans="1:7" x14ac:dyDescent="0.2">
      <c r="A8">
        <v>1</v>
      </c>
      <c r="B8">
        <v>12</v>
      </c>
      <c r="C8">
        <f t="shared" si="0"/>
        <v>2.2000000000000002</v>
      </c>
      <c r="D8">
        <v>20</v>
      </c>
      <c r="E8">
        <v>0</v>
      </c>
      <c r="F8">
        <f t="shared" si="1"/>
        <v>44</v>
      </c>
      <c r="G8">
        <f t="shared" si="2"/>
        <v>0</v>
      </c>
    </row>
    <row r="9" spans="1:7" x14ac:dyDescent="0.2">
      <c r="A9">
        <v>4</v>
      </c>
      <c r="B9">
        <v>9</v>
      </c>
      <c r="C9">
        <f t="shared" si="0"/>
        <v>1.9</v>
      </c>
      <c r="D9">
        <v>20</v>
      </c>
      <c r="E9">
        <v>0</v>
      </c>
      <c r="F9">
        <f t="shared" si="1"/>
        <v>152</v>
      </c>
      <c r="G9">
        <f t="shared" si="2"/>
        <v>0</v>
      </c>
    </row>
    <row r="10" spans="1:7" x14ac:dyDescent="0.2">
      <c r="A10">
        <v>32</v>
      </c>
      <c r="B10">
        <v>6</v>
      </c>
      <c r="C10">
        <f t="shared" si="0"/>
        <v>1.6</v>
      </c>
      <c r="D10">
        <v>20</v>
      </c>
      <c r="E10">
        <v>0</v>
      </c>
      <c r="F10">
        <f t="shared" si="1"/>
        <v>1024</v>
      </c>
      <c r="G10">
        <f t="shared" si="2"/>
        <v>0</v>
      </c>
    </row>
    <row r="11" spans="1:7" x14ac:dyDescent="0.2">
      <c r="A11">
        <v>2</v>
      </c>
      <c r="B11">
        <v>3</v>
      </c>
      <c r="C11">
        <f t="shared" si="0"/>
        <v>1.3</v>
      </c>
      <c r="D11">
        <v>20</v>
      </c>
      <c r="F11">
        <f t="shared" si="1"/>
        <v>52</v>
      </c>
      <c r="G11">
        <f t="shared" si="2"/>
        <v>0</v>
      </c>
    </row>
    <row r="12" spans="1:7" x14ac:dyDescent="0.2">
      <c r="C12">
        <f t="shared" si="0"/>
        <v>1</v>
      </c>
      <c r="F12">
        <f t="shared" si="1"/>
        <v>0</v>
      </c>
      <c r="G12">
        <f t="shared" si="2"/>
        <v>0</v>
      </c>
    </row>
    <row r="13" spans="1:7" x14ac:dyDescent="0.2">
      <c r="C13">
        <f t="shared" si="0"/>
        <v>1</v>
      </c>
      <c r="F13">
        <f t="shared" si="1"/>
        <v>0</v>
      </c>
      <c r="G13">
        <f t="shared" si="2"/>
        <v>0</v>
      </c>
    </row>
    <row r="14" spans="1:7" x14ac:dyDescent="0.2">
      <c r="C14">
        <f t="shared" si="0"/>
        <v>1</v>
      </c>
      <c r="F14">
        <f t="shared" si="1"/>
        <v>0</v>
      </c>
      <c r="G14">
        <f t="shared" si="2"/>
        <v>0</v>
      </c>
    </row>
    <row r="26" spans="5:7" x14ac:dyDescent="0.2">
      <c r="E26" t="s">
        <v>122</v>
      </c>
      <c r="F26">
        <f>SUM(F2:F14)</f>
        <v>3518</v>
      </c>
      <c r="G26">
        <f>SUM(G2:G14)</f>
        <v>400</v>
      </c>
    </row>
    <row r="28" spans="5:7" x14ac:dyDescent="0.2">
      <c r="F28" t="s">
        <v>119</v>
      </c>
      <c r="G28">
        <f>F26+G26</f>
        <v>3918</v>
      </c>
    </row>
    <row r="30" spans="5:7" x14ac:dyDescent="0.2">
      <c r="E30" t="s">
        <v>120</v>
      </c>
      <c r="G30">
        <v>22.2</v>
      </c>
    </row>
    <row r="32" spans="5:7" x14ac:dyDescent="0.2">
      <c r="F32" t="s">
        <v>121</v>
      </c>
      <c r="G32">
        <f>G28/G30</f>
        <v>176.48648648648648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Scenario REC</vt:lpstr>
      <vt:lpstr>Scenario TEC</vt:lpstr>
      <vt:lpstr>Gasprüfung Schnell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Kirchhof</dc:creator>
  <cp:lastModifiedBy>Jan Kirchhof</cp:lastModifiedBy>
  <dcterms:created xsi:type="dcterms:W3CDTF">2024-03-29T19:07:34Z</dcterms:created>
  <dcterms:modified xsi:type="dcterms:W3CDTF">2026-06-04T14:36:01Z</dcterms:modified>
</cp:coreProperties>
</file>